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0" windowWidth="12120" windowHeight="9120"/>
  </bookViews>
  <sheets>
    <sheet name="Прил 1" sheetId="1" r:id="rId1"/>
  </sheets>
  <calcPr calcId="145621"/>
</workbook>
</file>

<file path=xl/calcChain.xml><?xml version="1.0" encoding="utf-8"?>
<calcChain xmlns="http://schemas.openxmlformats.org/spreadsheetml/2006/main">
  <c r="E8" i="1" l="1"/>
  <c r="E9" i="1"/>
  <c r="E13" i="1"/>
  <c r="E14" i="1"/>
  <c r="E15" i="1"/>
  <c r="E16" i="1"/>
  <c r="E17" i="1"/>
  <c r="E18" i="1"/>
  <c r="E19" i="1"/>
  <c r="E20" i="1"/>
  <c r="E21" i="1"/>
  <c r="E22" i="1"/>
  <c r="E23" i="1"/>
  <c r="E26" i="1"/>
  <c r="E25" i="1" s="1"/>
  <c r="E24" i="1" s="1"/>
  <c r="E34" i="1"/>
  <c r="E35" i="1"/>
  <c r="E36" i="1"/>
  <c r="E39" i="1"/>
  <c r="E40" i="1"/>
  <c r="E41" i="1"/>
  <c r="E7" i="1"/>
  <c r="D37" i="1" l="1"/>
  <c r="D39" i="1"/>
  <c r="C39" i="1"/>
  <c r="C37" i="1"/>
  <c r="C36" i="1"/>
  <c r="C35" i="1" s="1"/>
  <c r="D32" i="1"/>
  <c r="D31" i="1" s="1"/>
  <c r="C32" i="1"/>
  <c r="C31" i="1" s="1"/>
  <c r="D29" i="1"/>
  <c r="D28" i="1" s="1"/>
  <c r="D27" i="1" s="1"/>
  <c r="C29" i="1"/>
  <c r="C28" i="1"/>
  <c r="C27" i="1" s="1"/>
  <c r="D25" i="1"/>
  <c r="D24" i="1" s="1"/>
  <c r="C25" i="1"/>
  <c r="C24" i="1" s="1"/>
  <c r="D22" i="1"/>
  <c r="D21" i="1" s="1"/>
  <c r="C22" i="1"/>
  <c r="C21" i="1" s="1"/>
  <c r="D16" i="1"/>
  <c r="C16" i="1"/>
  <c r="D14" i="1"/>
  <c r="C14" i="1"/>
  <c r="C13" i="1" s="1"/>
  <c r="D11" i="1"/>
  <c r="D10" i="1" s="1"/>
  <c r="C11" i="1"/>
  <c r="C10" i="1"/>
  <c r="C8" i="1"/>
  <c r="D13" i="1" l="1"/>
  <c r="C20" i="1"/>
  <c r="C34" i="1" s="1"/>
  <c r="D36" i="1"/>
  <c r="C19" i="1"/>
  <c r="D20" i="1"/>
  <c r="D19" i="1"/>
  <c r="C7" i="1" l="1"/>
  <c r="C41" i="1" s="1"/>
  <c r="D35" i="1"/>
  <c r="D34" i="1"/>
  <c r="D7" i="1" l="1"/>
  <c r="D41" i="1" l="1"/>
</calcChain>
</file>

<file path=xl/sharedStrings.xml><?xml version="1.0" encoding="utf-8"?>
<sst xmlns="http://schemas.openxmlformats.org/spreadsheetml/2006/main" count="75" uniqueCount="73">
  <si>
    <t>Коды бюджетной  классификации Российской Федерации</t>
  </si>
  <si>
    <t>Наименование доходов</t>
  </si>
  <si>
    <t>(тыс.руб.)</t>
  </si>
  <si>
    <t>000 1 01 00000 00 0000 000</t>
  </si>
  <si>
    <t>000 1 01 02000 01 0000 110</t>
  </si>
  <si>
    <t>000 1 11 00000 00 0000 000</t>
  </si>
  <si>
    <t>000 1 06 06000 00 0000 110</t>
  </si>
  <si>
    <t>000 1 00 00000 00 0000 000</t>
  </si>
  <si>
    <t>000 1 06 00000 00 0000 000</t>
  </si>
  <si>
    <t>000 1 06 01000 00 0000 110</t>
  </si>
  <si>
    <t>НАЛОГОВЫЕ ДОХОДЫ</t>
  </si>
  <si>
    <t>000 1 11 05030 00 0000 120</t>
  </si>
  <si>
    <t>000 1 11 09000 00 0000 120</t>
  </si>
  <si>
    <t>000 1 11 09040 00 0000 120</t>
  </si>
  <si>
    <t>НЕНАЛОГОВЫЕ ДОХОДЫ</t>
  </si>
  <si>
    <t>000 2 02 00000 00 0000 000</t>
  </si>
  <si>
    <t>Утвержденные бюджетные назначения</t>
  </si>
  <si>
    <t>Исполнено</t>
  </si>
  <si>
    <t>НАЛОГИ НА ПРИБЫЛЬ, ДОХОДЫ</t>
  </si>
  <si>
    <t>3</t>
  </si>
  <si>
    <t xml:space="preserve">НАЛОГОВЫЕ И НЕНАЛОГОВЫЕ ДОХОДЫ        </t>
  </si>
  <si>
    <t>НАЛОГИ НА ИМУЩЕСТВО</t>
  </si>
  <si>
    <t xml:space="preserve">Налог на имущество физических лиц                                                                                                                                                                       </t>
  </si>
  <si>
    <t>000 1 06 01030 10 0000 110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</si>
  <si>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поселений                                                                     </t>
  </si>
  <si>
    <t xml:space="preserve">Земельный налог </t>
  </si>
  <si>
    <t xml:space="preserve">ДОХОДЫ ОТ ИСПОЛЬЗОВАНИЯ ИМУЩЕСТВА, НАХОДЯЩЕГОСЯ В ГОСУДАРСТВЕННОЙ И МУНИЦИПАЛЬНОЙ СОБСТВЕННОСТИ 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</si>
  <si>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гос. внебюджетных фондов и созданных ими учреждений (за исключением имущества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</si>
  <si>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</si>
  <si>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</si>
  <si>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Прочие доходы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 в том числе казенных)</t>
  </si>
  <si>
    <t>000 111 09045 10 0000 120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</si>
  <si>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 в том числе казенных)</t>
  </si>
  <si>
    <t>000 2 00 00000 00 0000 000</t>
  </si>
  <si>
    <t xml:space="preserve">БЕЗВОЗМЕЗДНЫЕ ПОСТУПЛЕНИЯ             </t>
  </si>
  <si>
    <t>БЕЗВОЗМЕЗДНЫЕ ПОСТУПЛЕНИЯ ОТ ДРУГИХ БЮДЖЕТОВ БЮДЖЕТНОЙ СИСТЕМЫ  РОССИЙСКОЙ ФЕДЕРАЦИИ</t>
  </si>
  <si>
    <t xml:space="preserve">Субвенции бюджетам поселений на осуществление первичного воинского учета на территориях, где отсутствуют военные комиссариаты                                                                           </t>
  </si>
  <si>
    <t xml:space="preserve">ВСЕГО ДОХОДОВ                         </t>
  </si>
  <si>
    <t xml:space="preserve">Налог на доходы физических лиц (2%)       </t>
  </si>
  <si>
    <t>000 1 06 06030 00 0000 110</t>
  </si>
  <si>
    <t>000 1 06 06040 00 0000 110</t>
  </si>
  <si>
    <t>000 1 05 00000 00 0000 000</t>
  </si>
  <si>
    <t>НАЛОГИ НА СОВОКУПНЫЙ ДОХОД</t>
  </si>
  <si>
    <t>000  105 03000 01 0000 110</t>
  </si>
  <si>
    <t>Единый сельскохозяйственный налог</t>
  </si>
  <si>
    <t>000 1 05 03010 01 0000 110</t>
  </si>
  <si>
    <t>Земельный налог с организаций</t>
  </si>
  <si>
    <t>Земельный налог с физических лиц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</si>
  <si>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</si>
  <si>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предприятий. в т.ч. казенных)</t>
  </si>
  <si>
    <t>000 1 13 00000 00 0000 000</t>
  </si>
  <si>
    <t>ДОХОДЫ ОТ ОКАЗАНИЯ ПЛАТНЫХ УСЛУГ (РАБОТ) И КОМПЕНСАЦИИ ЗАТРАТ ГОСУДАРСТВА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</si>
  <si>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</si>
  <si>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</si>
  <si>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</si>
  <si>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</si>
  <si>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000 1 13 02995 10 0000 130</t>
  </si>
  <si>
    <t>Прочие доходы от компенсации затрат бюджетов сельских поселений</t>
  </si>
  <si>
    <t>000 1 16 00000 00 0000 000</t>
  </si>
  <si>
    <t>ШТРАФЫ, САНКЦИИ, ВОЗМЕЩЕНИЕ УЩЕРБА</t>
  </si>
  <si>
    <t>000 1 16 90000 00 0000 140</t>
  </si>
  <si>
    <t>Прочие поступления от денежных взысканий (штрафов) и иных сумм в возмещение ущерба</t>
  </si>
  <si>
    <t>000 1 16 90050 10 0000 140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</si>
  <si>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</si>
  <si>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000 2 02 03000 00 0000 150</t>
  </si>
  <si>
    <t>Субвенции бюджетам субъектов Российской Федерации</t>
  </si>
  <si>
    <t>000 2 02 35118 10 0000 150</t>
  </si>
  <si>
    <t>000 2 02 20000 00 0000 150</t>
  </si>
  <si>
    <t>Субсидии бюджетам бюджетной системы Российской Федерации (межбюджетные субсидии)</t>
  </si>
  <si>
    <t>000 2 02 25555 10 0000 150</t>
  </si>
  <si>
    <t>Субсидии бюджетам сельских поселений на реализацию программ формирования современной городской среды</t>
  </si>
  <si>
    <t>% исполнения</t>
  </si>
  <si>
    <t>ПОСТУПЛЕНИЕ ДОХОДОВ  В БЮДЖЕТ СЕЛЬСКОГО ПОСЕЛЕНИЯ ЕЛЬДИГИНСКОЕ ПУШКИНСКОГО МУНИЦИПАЛЬНОГО РАЙОНА МОСКОВСКОЙ ОБЛАСТИ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</si>
</sst>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name val="Times New Roman"/>
      <charset val="204"/>
    </font>
    <font>
      <sz val="8"/>
      <name val="Times New Roman"/>
      <family val="1"/>
      <charset val="204"/>
    </font>
    <font>
      <sz val="8"/>
      <color indexed="8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rgb="FF22272F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Protection="0"/>
  </cellStyleXfs>
  <cellXfs count="32">
    <xf numFmtId="0" fontId="0" fillId="0" borderId="0" xfId="0"/>
    <xf numFmtId="0" fontId="4" fillId="0" borderId="0" xfId="0" applyFont="1"/>
    <xf numFmtId="0" fontId="4" fillId="2" borderId="1" xfId="0" applyFont="1" applyFill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164" fontId="4" fillId="2" borderId="1" xfId="0" applyNumberFormat="1" applyFont="1" applyFill="1" applyBorder="1"/>
    <xf numFmtId="49" fontId="5" fillId="2" borderId="1" xfId="1" applyNumberFormat="1" applyFont="1" applyFill="1" applyBorder="1" applyAlignment="1" applyProtection="1">
      <alignment horizontal="center" vertical="top" wrapText="1"/>
      <protection locked="0" hidden="1"/>
    </xf>
    <xf numFmtId="0" fontId="6" fillId="2" borderId="1" xfId="0" applyFont="1" applyFill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 applyProtection="1">
      <alignment horizontal="left" vertical="top" wrapText="1"/>
      <protection locked="0" hidden="1"/>
    </xf>
    <xf numFmtId="0" fontId="4" fillId="2" borderId="1" xfId="0" applyFont="1" applyFill="1" applyBorder="1" applyAlignment="1">
      <alignment horizontal="justify" vertical="top" wrapText="1"/>
    </xf>
    <xf numFmtId="49" fontId="5" fillId="2" borderId="1" xfId="1" applyNumberFormat="1" applyFont="1" applyFill="1" applyBorder="1" applyAlignment="1" applyProtection="1">
      <alignment horizontal="left" vertical="top" wrapText="1"/>
      <protection locked="0" hidden="1"/>
    </xf>
    <xf numFmtId="0" fontId="5" fillId="2" borderId="1" xfId="0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 applyProtection="1">
      <alignment horizontal="center" vertical="top" wrapText="1"/>
      <protection locked="0" hidden="1"/>
    </xf>
    <xf numFmtId="164" fontId="4" fillId="0" borderId="1" xfId="0" applyNumberFormat="1" applyFont="1" applyFill="1" applyBorder="1"/>
    <xf numFmtId="164" fontId="4" fillId="0" borderId="1" xfId="0" applyNumberFormat="1" applyFont="1" applyFill="1" applyBorder="1" applyAlignment="1">
      <alignment horizontal="right" vertical="top" wrapText="1"/>
    </xf>
    <xf numFmtId="164" fontId="4" fillId="0" borderId="1" xfId="0" applyNumberFormat="1" applyFont="1" applyBorder="1" applyAlignment="1">
      <alignment horizontal="right" vertical="top"/>
    </xf>
    <xf numFmtId="1" fontId="3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219075</xdr:colOff>
      <xdr:row>0</xdr:row>
      <xdr:rowOff>38100</xdr:rowOff>
    </xdr:from>
    <xdr:ext cx="2430537" cy="800476"/>
    <xdr:sp macro="" textlink="">
      <xdr:nvSpPr>
        <xdr:cNvPr id="2" name="TextBox 1"/>
        <xdr:cNvSpPr txBox="1"/>
      </xdr:nvSpPr>
      <xdr:spPr>
        <a:xfrm>
          <a:off x="6905625" y="38100"/>
          <a:ext cx="2430537" cy="800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200">
              <a:latin typeface="Arial" pitchFamily="34" charset="0"/>
              <a:cs typeface="Arial" pitchFamily="34" charset="0"/>
            </a:rPr>
            <a:t>Приложение 1</a:t>
          </a:r>
        </a:p>
        <a:p>
          <a:r>
            <a:rPr lang="ru-RU" sz="1200">
              <a:latin typeface="Arial" pitchFamily="34" charset="0"/>
              <a:cs typeface="Arial" pitchFamily="34" charset="0"/>
            </a:rPr>
            <a:t>к решению Совета депутатов</a:t>
          </a:r>
        </a:p>
        <a:p>
          <a:r>
            <a:rPr lang="ru-RU" sz="1200">
              <a:latin typeface="Arial" pitchFamily="34" charset="0"/>
              <a:cs typeface="Arial" pitchFamily="34" charset="0"/>
            </a:rPr>
            <a:t>Пушкинского городского округа</a:t>
          </a:r>
        </a:p>
        <a:p>
          <a:r>
            <a:rPr lang="ru-RU" sz="1200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от ________ 2020 №_________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abSelected="1" workbookViewId="0">
      <selection activeCell="M12" sqref="M12"/>
    </sheetView>
  </sheetViews>
  <sheetFormatPr defaultRowHeight="12.75" x14ac:dyDescent="0.2"/>
  <cols>
    <col min="1" max="1" width="34" style="1" customWidth="1"/>
    <col min="2" max="2" width="83" style="1" customWidth="1"/>
    <col min="3" max="3" width="15.5" style="1" customWidth="1"/>
    <col min="4" max="4" width="16.33203125" style="1" customWidth="1"/>
    <col min="5" max="5" width="14.83203125" style="1" customWidth="1"/>
    <col min="6" max="16384" width="9.33203125" style="1"/>
  </cols>
  <sheetData>
    <row r="1" spans="1:16" ht="82.5" customHeight="1" x14ac:dyDescent="0.2">
      <c r="A1" s="30"/>
      <c r="B1" s="30"/>
      <c r="C1" s="30"/>
      <c r="D1" s="30"/>
      <c r="E1" s="30"/>
    </row>
    <row r="2" spans="1:16" ht="15" x14ac:dyDescent="0.2">
      <c r="A2" s="30"/>
      <c r="B2" s="30"/>
      <c r="C2" s="30"/>
      <c r="D2" s="30"/>
      <c r="E2" s="30"/>
    </row>
    <row r="3" spans="1:16" ht="45" customHeight="1" x14ac:dyDescent="0.2">
      <c r="A3" s="31" t="s">
        <v>72</v>
      </c>
      <c r="B3" s="31"/>
      <c r="C3" s="31"/>
      <c r="D3" s="31"/>
      <c r="E3" s="31"/>
    </row>
    <row r="4" spans="1:16" ht="12.75" customHeight="1" x14ac:dyDescent="0.2">
      <c r="E4" s="1" t="s">
        <v>2</v>
      </c>
    </row>
    <row r="5" spans="1:16" ht="66" customHeight="1" x14ac:dyDescent="0.2">
      <c r="A5" s="13" t="s">
        <v>0</v>
      </c>
      <c r="B5" s="14" t="s">
        <v>1</v>
      </c>
      <c r="C5" s="14" t="s">
        <v>16</v>
      </c>
      <c r="D5" s="4" t="s">
        <v>17</v>
      </c>
      <c r="E5" s="14" t="s">
        <v>71</v>
      </c>
    </row>
    <row r="6" spans="1:16" ht="15.6" customHeight="1" x14ac:dyDescent="0.2">
      <c r="A6" s="3">
        <v>1</v>
      </c>
      <c r="B6" s="4">
        <v>2</v>
      </c>
      <c r="C6" s="5" t="s">
        <v>19</v>
      </c>
      <c r="D6" s="6">
        <v>4</v>
      </c>
      <c r="E6" s="6">
        <v>5</v>
      </c>
    </row>
    <row r="7" spans="1:16" x14ac:dyDescent="0.2">
      <c r="A7" s="7" t="s">
        <v>7</v>
      </c>
      <c r="B7" s="15" t="s">
        <v>20</v>
      </c>
      <c r="C7" s="16">
        <f>SUM(C19+C34)</f>
        <v>83622.600000000006</v>
      </c>
      <c r="D7" s="16">
        <f>SUM(D19+D34)</f>
        <v>78458.429999999993</v>
      </c>
      <c r="E7" s="28">
        <f>D7/C7*100</f>
        <v>93.824432629456609</v>
      </c>
    </row>
    <row r="8" spans="1:16" x14ac:dyDescent="0.2">
      <c r="A8" s="7" t="s">
        <v>3</v>
      </c>
      <c r="B8" s="15" t="s">
        <v>18</v>
      </c>
      <c r="C8" s="16">
        <f>SUM(C9)</f>
        <v>3302.2</v>
      </c>
      <c r="D8" s="16">
        <v>3653.5</v>
      </c>
      <c r="E8" s="28">
        <f t="shared" ref="E8:E41" si="0">SUM(D8/C8)*100</f>
        <v>110.63836230391861</v>
      </c>
    </row>
    <row r="9" spans="1:16" ht="15" x14ac:dyDescent="0.2">
      <c r="A9" s="8" t="s">
        <v>4</v>
      </c>
      <c r="B9" s="17" t="s">
        <v>38</v>
      </c>
      <c r="C9" s="18">
        <v>3302.2</v>
      </c>
      <c r="D9" s="18">
        <v>3653.5</v>
      </c>
      <c r="E9" s="28">
        <f t="shared" si="0"/>
        <v>110.63836230391861</v>
      </c>
      <c r="O9" s="29"/>
      <c r="P9" s="29"/>
    </row>
    <row r="10" spans="1:16" ht="15" x14ac:dyDescent="0.2">
      <c r="A10" s="24" t="s">
        <v>41</v>
      </c>
      <c r="B10" s="19" t="s">
        <v>42</v>
      </c>
      <c r="C10" s="18">
        <f>SUM(C11)</f>
        <v>1.8</v>
      </c>
      <c r="D10" s="18">
        <f>SUM(D11)</f>
        <v>5.7</v>
      </c>
      <c r="E10" s="28"/>
      <c r="O10" s="29"/>
      <c r="P10" s="29"/>
    </row>
    <row r="11" spans="1:16" ht="15" x14ac:dyDescent="0.2">
      <c r="A11" s="24" t="s">
        <v>43</v>
      </c>
      <c r="B11" s="19" t="s">
        <v>44</v>
      </c>
      <c r="C11" s="18">
        <f>SUM(C12)</f>
        <v>1.8</v>
      </c>
      <c r="D11" s="18">
        <f>SUM(D12)</f>
        <v>5.7</v>
      </c>
      <c r="E11" s="28"/>
      <c r="O11" s="29"/>
      <c r="P11" s="29"/>
    </row>
    <row r="12" spans="1:16" ht="15" x14ac:dyDescent="0.2">
      <c r="A12" s="24" t="s">
        <v>45</v>
      </c>
      <c r="B12" s="19" t="s">
        <v>44</v>
      </c>
      <c r="C12" s="18">
        <v>1.8</v>
      </c>
      <c r="D12" s="18">
        <v>5.7</v>
      </c>
      <c r="E12" s="28"/>
      <c r="O12" s="29"/>
      <c r="P12" s="29"/>
    </row>
    <row r="13" spans="1:16" x14ac:dyDescent="0.2">
      <c r="A13" s="8" t="s">
        <v>8</v>
      </c>
      <c r="B13" s="17" t="s">
        <v>21</v>
      </c>
      <c r="C13" s="18">
        <f>SUM(C14+C16)</f>
        <v>79536.600000000006</v>
      </c>
      <c r="D13" s="16">
        <f>SUM(D14+D16)</f>
        <v>74300.2</v>
      </c>
      <c r="E13" s="28">
        <f t="shared" si="0"/>
        <v>93.416364290150682</v>
      </c>
    </row>
    <row r="14" spans="1:16" x14ac:dyDescent="0.2">
      <c r="A14" s="9" t="s">
        <v>9</v>
      </c>
      <c r="B14" s="20" t="s">
        <v>22</v>
      </c>
      <c r="C14" s="18">
        <f>SUM(C15)</f>
        <v>4975</v>
      </c>
      <c r="D14" s="18">
        <f>SUM(D15)</f>
        <v>9372.9</v>
      </c>
      <c r="E14" s="28">
        <f t="shared" si="0"/>
        <v>188.39999999999998</v>
      </c>
    </row>
    <row r="15" spans="1:16" ht="25.5" x14ac:dyDescent="0.2">
      <c r="A15" s="9" t="s">
        <v>23</v>
      </c>
      <c r="B15" s="20" t="s">
        <v>24</v>
      </c>
      <c r="C15" s="18">
        <v>4975</v>
      </c>
      <c r="D15" s="18">
        <v>9372.9</v>
      </c>
      <c r="E15" s="28">
        <f t="shared" si="0"/>
        <v>188.39999999999998</v>
      </c>
    </row>
    <row r="16" spans="1:16" x14ac:dyDescent="0.2">
      <c r="A16" s="9" t="s">
        <v>6</v>
      </c>
      <c r="B16" s="20" t="s">
        <v>25</v>
      </c>
      <c r="C16" s="18">
        <f>SUM(C17:C18)</f>
        <v>74561.600000000006</v>
      </c>
      <c r="D16" s="18">
        <f>SUM(D17:D18)</f>
        <v>64927.3</v>
      </c>
      <c r="E16" s="28">
        <f t="shared" si="0"/>
        <v>87.078737580738604</v>
      </c>
    </row>
    <row r="17" spans="1:5" x14ac:dyDescent="0.2">
      <c r="A17" s="9" t="s">
        <v>39</v>
      </c>
      <c r="B17" s="20" t="s">
        <v>46</v>
      </c>
      <c r="C17" s="18">
        <v>31375.599999999999</v>
      </c>
      <c r="D17" s="18">
        <v>27762.2</v>
      </c>
      <c r="E17" s="28">
        <f t="shared" si="0"/>
        <v>88.483407488621737</v>
      </c>
    </row>
    <row r="18" spans="1:5" x14ac:dyDescent="0.2">
      <c r="A18" s="9" t="s">
        <v>40</v>
      </c>
      <c r="B18" s="20" t="s">
        <v>47</v>
      </c>
      <c r="C18" s="18">
        <v>43186</v>
      </c>
      <c r="D18" s="18">
        <v>37165.1</v>
      </c>
      <c r="E18" s="28">
        <f t="shared" si="0"/>
        <v>86.058213309868933</v>
      </c>
    </row>
    <row r="19" spans="1:5" x14ac:dyDescent="0.2">
      <c r="A19" s="8"/>
      <c r="B19" s="17" t="s">
        <v>10</v>
      </c>
      <c r="C19" s="18">
        <f>SUM(C13+C10+C8)</f>
        <v>82840.600000000006</v>
      </c>
      <c r="D19" s="18">
        <f>SUM(D13+D10+D8)</f>
        <v>77959.399999999994</v>
      </c>
      <c r="E19" s="28">
        <f t="shared" si="0"/>
        <v>94.107720127570289</v>
      </c>
    </row>
    <row r="20" spans="1:5" ht="25.5" x14ac:dyDescent="0.2">
      <c r="A20" s="8" t="s">
        <v>5</v>
      </c>
      <c r="B20" s="17" t="s">
        <v>26</v>
      </c>
      <c r="C20" s="18">
        <f>SUM(C21+C24)</f>
        <v>712</v>
      </c>
      <c r="D20" s="16">
        <f>SUM(D21+D24)</f>
        <v>322.29999999999995</v>
      </c>
      <c r="E20" s="28">
        <f t="shared" si="0"/>
        <v>45.266853932584262</v>
      </c>
    </row>
    <row r="21" spans="1:5" ht="63.75" x14ac:dyDescent="0.2">
      <c r="A21" s="8" t="s">
        <v>48</v>
      </c>
      <c r="B21" s="17" t="s">
        <v>49</v>
      </c>
      <c r="C21" s="10">
        <f>SUM(C22)</f>
        <v>612</v>
      </c>
      <c r="D21" s="26">
        <f>SUM(D22)</f>
        <v>279.89999999999998</v>
      </c>
      <c r="E21" s="28">
        <f t="shared" si="0"/>
        <v>45.735294117647058</v>
      </c>
    </row>
    <row r="22" spans="1:5" ht="51" x14ac:dyDescent="0.2">
      <c r="A22" s="8" t="s">
        <v>11</v>
      </c>
      <c r="B22" s="17" t="s">
        <v>27</v>
      </c>
      <c r="C22" s="10">
        <f>SUM(C23)</f>
        <v>612</v>
      </c>
      <c r="D22" s="26">
        <f>SUM(D23)</f>
        <v>279.89999999999998</v>
      </c>
      <c r="E22" s="28">
        <f t="shared" si="0"/>
        <v>45.735294117647058</v>
      </c>
    </row>
    <row r="23" spans="1:5" ht="51" x14ac:dyDescent="0.2">
      <c r="A23" s="9" t="s">
        <v>28</v>
      </c>
      <c r="B23" s="20" t="s">
        <v>29</v>
      </c>
      <c r="C23" s="18">
        <v>612</v>
      </c>
      <c r="D23" s="16">
        <v>279.89999999999998</v>
      </c>
      <c r="E23" s="28">
        <f t="shared" si="0"/>
        <v>45.735294117647058</v>
      </c>
    </row>
    <row r="24" spans="1:5" ht="63.75" x14ac:dyDescent="0.2">
      <c r="A24" s="8" t="s">
        <v>12</v>
      </c>
      <c r="B24" s="17" t="s">
        <v>30</v>
      </c>
      <c r="C24" s="18">
        <f>SUM(C25)</f>
        <v>100</v>
      </c>
      <c r="D24" s="16">
        <f>SUM(D25)</f>
        <v>42.4</v>
      </c>
      <c r="E24" s="27">
        <f>SUM(E25)</f>
        <v>42.4</v>
      </c>
    </row>
    <row r="25" spans="1:5" ht="63.75" x14ac:dyDescent="0.2">
      <c r="A25" s="8" t="s">
        <v>13</v>
      </c>
      <c r="B25" s="17" t="s">
        <v>30</v>
      </c>
      <c r="C25" s="18">
        <f>SUM(C26)</f>
        <v>100</v>
      </c>
      <c r="D25" s="16">
        <f>SUM(D26)</f>
        <v>42.4</v>
      </c>
      <c r="E25" s="27">
        <f>SUM(E26+E28)</f>
        <v>42.4</v>
      </c>
    </row>
    <row r="26" spans="1:5" ht="51" x14ac:dyDescent="0.2">
      <c r="A26" s="9" t="s">
        <v>31</v>
      </c>
      <c r="B26" s="20" t="s">
        <v>32</v>
      </c>
      <c r="C26" s="18">
        <v>100</v>
      </c>
      <c r="D26" s="16">
        <v>42.4</v>
      </c>
      <c r="E26" s="28">
        <f t="shared" si="0"/>
        <v>42.4</v>
      </c>
    </row>
    <row r="27" spans="1:5" ht="25.5" x14ac:dyDescent="0.2">
      <c r="A27" s="25" t="s">
        <v>50</v>
      </c>
      <c r="B27" s="21" t="s">
        <v>51</v>
      </c>
      <c r="C27" s="18">
        <f t="shared" ref="C27:D29" si="1">SUM(C28)</f>
        <v>20</v>
      </c>
      <c r="D27" s="18">
        <f t="shared" si="1"/>
        <v>73.09</v>
      </c>
      <c r="E27" s="28"/>
    </row>
    <row r="28" spans="1:5" x14ac:dyDescent="0.2">
      <c r="A28" s="25" t="s">
        <v>52</v>
      </c>
      <c r="B28" s="21" t="s">
        <v>53</v>
      </c>
      <c r="C28" s="18">
        <f t="shared" si="1"/>
        <v>20</v>
      </c>
      <c r="D28" s="18">
        <f t="shared" si="1"/>
        <v>73.09</v>
      </c>
      <c r="E28" s="28"/>
    </row>
    <row r="29" spans="1:5" x14ac:dyDescent="0.2">
      <c r="A29" s="25" t="s">
        <v>54</v>
      </c>
      <c r="B29" s="21" t="s">
        <v>55</v>
      </c>
      <c r="C29" s="18">
        <f t="shared" si="1"/>
        <v>20</v>
      </c>
      <c r="D29" s="18">
        <f t="shared" si="1"/>
        <v>73.09</v>
      </c>
      <c r="E29" s="28"/>
    </row>
    <row r="30" spans="1:5" x14ac:dyDescent="0.2">
      <c r="A30" s="25" t="s">
        <v>56</v>
      </c>
      <c r="B30" s="21" t="s">
        <v>57</v>
      </c>
      <c r="C30" s="18">
        <v>20</v>
      </c>
      <c r="D30" s="18">
        <v>73.09</v>
      </c>
      <c r="E30" s="28"/>
    </row>
    <row r="31" spans="1:5" x14ac:dyDescent="0.2">
      <c r="A31" s="25" t="s">
        <v>58</v>
      </c>
      <c r="B31" s="21" t="s">
        <v>59</v>
      </c>
      <c r="C31" s="18">
        <f>SUM(C32)</f>
        <v>50</v>
      </c>
      <c r="D31" s="18">
        <f>SUM(D32)</f>
        <v>103.64</v>
      </c>
      <c r="E31" s="28"/>
    </row>
    <row r="32" spans="1:5" ht="25.5" x14ac:dyDescent="0.2">
      <c r="A32" s="25" t="s">
        <v>60</v>
      </c>
      <c r="B32" s="21" t="s">
        <v>61</v>
      </c>
      <c r="C32" s="18">
        <f>SUM(C33)</f>
        <v>50</v>
      </c>
      <c r="D32" s="18">
        <f>SUM(D33)</f>
        <v>103.64</v>
      </c>
      <c r="E32" s="28"/>
    </row>
    <row r="33" spans="1:5" ht="25.5" x14ac:dyDescent="0.2">
      <c r="A33" s="25" t="s">
        <v>62</v>
      </c>
      <c r="B33" s="21" t="s">
        <v>63</v>
      </c>
      <c r="C33" s="18">
        <v>50</v>
      </c>
      <c r="D33" s="18">
        <v>103.64</v>
      </c>
      <c r="E33" s="28"/>
    </row>
    <row r="34" spans="1:5" x14ac:dyDescent="0.2">
      <c r="A34" s="8"/>
      <c r="B34" s="17" t="s">
        <v>14</v>
      </c>
      <c r="C34" s="18">
        <f>SUM(C20+C27+C31)</f>
        <v>782</v>
      </c>
      <c r="D34" s="16">
        <f>SUM(D20+D27+D31)</f>
        <v>499.03</v>
      </c>
      <c r="E34" s="28">
        <f t="shared" si="0"/>
        <v>63.814578005115088</v>
      </c>
    </row>
    <row r="35" spans="1:5" x14ac:dyDescent="0.2">
      <c r="A35" s="8" t="s">
        <v>33</v>
      </c>
      <c r="B35" s="17" t="s">
        <v>34</v>
      </c>
      <c r="C35" s="18">
        <f>SUM(C36)</f>
        <v>6687</v>
      </c>
      <c r="D35" s="18">
        <f>SUM(D36)</f>
        <v>6653.98</v>
      </c>
      <c r="E35" s="28">
        <f t="shared" si="0"/>
        <v>99.506206071481969</v>
      </c>
    </row>
    <row r="36" spans="1:5" ht="25.5" x14ac:dyDescent="0.2">
      <c r="A36" s="8" t="s">
        <v>15</v>
      </c>
      <c r="B36" s="17" t="s">
        <v>35</v>
      </c>
      <c r="C36" s="18">
        <f>SUM(C39+C37)</f>
        <v>6687</v>
      </c>
      <c r="D36" s="18">
        <f>SUM(D39+D37)</f>
        <v>6653.98</v>
      </c>
      <c r="E36" s="28">
        <f t="shared" si="0"/>
        <v>99.506206071481969</v>
      </c>
    </row>
    <row r="37" spans="1:5" ht="25.5" x14ac:dyDescent="0.2">
      <c r="A37" s="8" t="s">
        <v>67</v>
      </c>
      <c r="B37" s="22" t="s">
        <v>68</v>
      </c>
      <c r="C37" s="18">
        <f>SUM(C38)</f>
        <v>6371</v>
      </c>
      <c r="D37" s="18">
        <f>SUM(D38)</f>
        <v>6370.65</v>
      </c>
      <c r="E37" s="28"/>
    </row>
    <row r="38" spans="1:5" ht="25.5" x14ac:dyDescent="0.2">
      <c r="A38" s="8" t="s">
        <v>69</v>
      </c>
      <c r="B38" s="2" t="s">
        <v>70</v>
      </c>
      <c r="C38" s="18">
        <v>6371</v>
      </c>
      <c r="D38" s="18">
        <v>6370.65</v>
      </c>
      <c r="E38" s="28"/>
    </row>
    <row r="39" spans="1:5" x14ac:dyDescent="0.2">
      <c r="A39" s="11" t="s">
        <v>64</v>
      </c>
      <c r="B39" s="23" t="s">
        <v>65</v>
      </c>
      <c r="C39" s="18">
        <f>SUM(C40)</f>
        <v>316</v>
      </c>
      <c r="D39" s="18">
        <f>SUM(D40)</f>
        <v>283.33</v>
      </c>
      <c r="E39" s="28">
        <f t="shared" si="0"/>
        <v>89.661392405063296</v>
      </c>
    </row>
    <row r="40" spans="1:5" ht="25.5" x14ac:dyDescent="0.2">
      <c r="A40" s="12" t="s">
        <v>66</v>
      </c>
      <c r="B40" s="23" t="s">
        <v>36</v>
      </c>
      <c r="C40" s="18">
        <v>316</v>
      </c>
      <c r="D40" s="18">
        <v>283.33</v>
      </c>
      <c r="E40" s="28">
        <f t="shared" si="0"/>
        <v>89.661392405063296</v>
      </c>
    </row>
    <row r="41" spans="1:5" x14ac:dyDescent="0.2">
      <c r="A41" s="2"/>
      <c r="B41" s="17" t="s">
        <v>37</v>
      </c>
      <c r="C41" s="18">
        <f>SUM(C35+C7)</f>
        <v>90309.6</v>
      </c>
      <c r="D41" s="18">
        <f>SUM(D35+D7)</f>
        <v>85112.409999999989</v>
      </c>
      <c r="E41" s="28">
        <f t="shared" si="0"/>
        <v>94.245141158857962</v>
      </c>
    </row>
  </sheetData>
  <mergeCells count="7">
    <mergeCell ref="O12:P12"/>
    <mergeCell ref="A1:E1"/>
    <mergeCell ref="A2:E2"/>
    <mergeCell ref="A3:E3"/>
    <mergeCell ref="O9:P9"/>
    <mergeCell ref="O10:P10"/>
    <mergeCell ref="O11:P11"/>
  </mergeCells>
  <phoneticPr fontId="1" type="noConversion"/>
  <pageMargins left="0.78740157480314965" right="0.39370078740157483" top="0.78740157480314965" bottom="0.78740157480314965" header="0" footer="0"/>
  <pageSetup paperSize="9" scale="6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Лясникова</dc:creator>
  <cp:lastModifiedBy>Admin</cp:lastModifiedBy>
  <cp:lastPrinted>2020-05-13T09:21:47Z</cp:lastPrinted>
  <dcterms:created xsi:type="dcterms:W3CDTF">2008-10-15T06:53:32Z</dcterms:created>
  <dcterms:modified xsi:type="dcterms:W3CDTF">2020-05-13T09:31:38Z</dcterms:modified>
</cp:coreProperties>
</file>